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2 Уточнение бюджета района сентябрь\Проект решения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'!$15:$16</definedName>
    <definedName name="_xlnm.Print_Area" localSheetId="0">'Приложение '!$A$1:$H$46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1" l="1"/>
  <c r="H43" i="1"/>
  <c r="H45" i="1" l="1"/>
</calcChain>
</file>

<file path=xl/sharedStrings.xml><?xml version="1.0" encoding="utf-8"?>
<sst xmlns="http://schemas.openxmlformats.org/spreadsheetml/2006/main" count="44" uniqueCount="42">
  <si>
    <t>Итого субвенций из бюджета автономного округа</t>
  </si>
  <si>
    <t>Итого субвенций из федерального бюджета</t>
  </si>
  <si>
    <t>Субвенции на развитие деятельности по заготовке и переработке дикоросов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</si>
  <si>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</si>
  <si>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Осуществление первичного воинского учета органами местного самоуправления поселений, муниципальных и городских округов (федеральный бюджет)</t>
  </si>
  <si>
    <t>Субвенции на поддержку и развитие малых форм хозяйствования (бюджет автономного округа)</t>
  </si>
  <si>
    <t>Субвенции на развитие рыбохозяйственного комплекса (бюджет автономного округа)</t>
  </si>
  <si>
    <t>Субвенции на поддержку и развитие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</si>
  <si>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</si>
  <si>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</si>
  <si>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</si>
  <si>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</si>
  <si>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</si>
  <si>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</si>
  <si>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</si>
  <si>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</si>
  <si>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</si>
  <si>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(администрирование) (бюджет автономного округа)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</si>
  <si>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</si>
  <si>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</si>
  <si>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</si>
  <si>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</si>
  <si>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</si>
  <si>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</si>
  <si>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</si>
  <si>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</si>
  <si>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</si>
  <si>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</si>
  <si>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</si>
  <si>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</si>
  <si>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 xml:space="preserve">                                                                                                 ПРИЛОЖЕНИЕ 8</t>
  </si>
  <si>
    <t xml:space="preserve">                                                                       к решению Думы Белоярского района</t>
  </si>
  <si>
    <t>(рублей)</t>
  </si>
  <si>
    <t>Всего</t>
  </si>
  <si>
    <t>________________________</t>
  </si>
  <si>
    <t>С У Б В Е Н Ц И И 
бюджету Белоярского района на 2023 год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</si>
  <si>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</si>
  <si>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(администрирование)(бюджет автономного округа)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</si>
  <si>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</si>
  <si>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</si>
  <si>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 xml:space="preserve">                                                                                          от  сентября 2023 года № </t>
  </si>
  <si>
    <t xml:space="preserve">                                                                                    от 7 декабря 2022 года № 84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</si>
</sst>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/>
    <xf numFmtId="4" fontId="8" fillId="0" borderId="5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5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showGridLines="0" tabSelected="1" view="pageBreakPreview" topLeftCell="F32" zoomScaleNormal="100" zoomScaleSheetLayoutView="100" workbookViewId="0">
      <selection activeCell="P39" sqref="P39"/>
    </sheetView>
  </sheetViews>
  <sheetFormatPr defaultColWidth="9.140625" defaultRowHeight="12.75" x14ac:dyDescent="0.2"/>
  <cols>
    <col min="1" max="5" width="0" hidden="1" customWidth="1"/>
    <col min="6" max="6" width="6.140625" customWidth="1"/>
    <col min="7" max="7" width="77.42578125" customWidth="1"/>
    <col min="8" max="8" width="17.7109375" customWidth="1"/>
    <col min="9" max="12" width="0" hidden="1" customWidth="1"/>
    <col min="13" max="256" width="9.140625" customWidth="1"/>
  </cols>
  <sheetData>
    <row r="1" spans="1:12" s="37" customFormat="1" ht="18.75" x14ac:dyDescent="0.2">
      <c r="G1" s="30" t="s">
        <v>30</v>
      </c>
      <c r="H1" s="30"/>
    </row>
    <row r="2" spans="1:12" s="37" customFormat="1" ht="18.75" x14ac:dyDescent="0.2">
      <c r="G2" s="30" t="s">
        <v>31</v>
      </c>
      <c r="H2" s="30"/>
    </row>
    <row r="3" spans="1:12" s="37" customFormat="1" ht="18.75" customHeight="1" x14ac:dyDescent="0.2">
      <c r="G3" s="33" t="s">
        <v>40</v>
      </c>
      <c r="H3" s="34"/>
    </row>
    <row r="4" spans="1:12" s="37" customFormat="1" x14ac:dyDescent="0.2"/>
    <row r="5" spans="1:12" s="37" customFormat="1" x14ac:dyDescent="0.2"/>
    <row r="6" spans="1:12" ht="17.25" customHeight="1" x14ac:dyDescent="0.3">
      <c r="A6" s="24"/>
      <c r="B6" s="22"/>
      <c r="C6" s="22"/>
      <c r="D6" s="22"/>
      <c r="E6" s="22"/>
      <c r="F6" s="22"/>
      <c r="G6" s="30" t="s">
        <v>30</v>
      </c>
      <c r="H6" s="30"/>
      <c r="I6" s="1"/>
      <c r="J6" s="1"/>
      <c r="K6" s="1"/>
      <c r="L6" s="1"/>
    </row>
    <row r="7" spans="1:12" ht="17.25" customHeight="1" x14ac:dyDescent="0.3">
      <c r="A7" s="24"/>
      <c r="B7" s="22"/>
      <c r="C7" s="22"/>
      <c r="D7" s="22"/>
      <c r="E7" s="22"/>
      <c r="F7" s="22"/>
      <c r="G7" s="30" t="s">
        <v>31</v>
      </c>
      <c r="H7" s="30"/>
      <c r="I7" s="1"/>
      <c r="J7" s="1"/>
      <c r="K7" s="1"/>
      <c r="L7" s="1"/>
    </row>
    <row r="8" spans="1:12" ht="17.25" customHeight="1" x14ac:dyDescent="0.3">
      <c r="A8" s="24"/>
      <c r="B8" s="22"/>
      <c r="C8" s="22"/>
      <c r="D8" s="22"/>
      <c r="E8" s="22"/>
      <c r="F8" s="22"/>
      <c r="G8" s="33" t="s">
        <v>41</v>
      </c>
      <c r="H8" s="34"/>
      <c r="I8" s="1"/>
      <c r="J8" s="1"/>
      <c r="K8" s="1"/>
      <c r="L8" s="1"/>
    </row>
    <row r="9" spans="1:12" ht="18.75" customHeight="1" x14ac:dyDescent="0.3">
      <c r="A9" s="24"/>
      <c r="B9" s="22"/>
      <c r="C9" s="22"/>
      <c r="D9" s="22"/>
      <c r="E9" s="22"/>
      <c r="F9" s="22"/>
      <c r="G9" s="24"/>
      <c r="H9" s="20"/>
      <c r="I9" s="1"/>
      <c r="J9" s="1"/>
      <c r="K9" s="1"/>
      <c r="L9" s="1"/>
    </row>
    <row r="10" spans="1:12" ht="409.6" hidden="1" customHeight="1" x14ac:dyDescent="0.3">
      <c r="A10" s="24"/>
      <c r="B10" s="22"/>
      <c r="C10" s="22"/>
      <c r="D10" s="22"/>
      <c r="E10" s="22"/>
      <c r="F10" s="22"/>
      <c r="G10" s="24"/>
      <c r="H10" s="20"/>
      <c r="I10" s="1"/>
      <c r="J10" s="1"/>
      <c r="K10" s="1"/>
      <c r="L10" s="1"/>
    </row>
    <row r="11" spans="1:12" ht="409.6" hidden="1" customHeight="1" x14ac:dyDescent="0.3">
      <c r="A11" s="22"/>
      <c r="B11" s="22"/>
      <c r="C11" s="22"/>
      <c r="D11" s="22"/>
      <c r="E11" s="22"/>
      <c r="F11" s="22"/>
      <c r="G11" s="22"/>
      <c r="H11" s="20"/>
      <c r="I11" s="1"/>
      <c r="J11" s="1"/>
      <c r="K11" s="1"/>
      <c r="L11" s="1"/>
    </row>
    <row r="12" spans="1:12" ht="42" customHeight="1" x14ac:dyDescent="0.3">
      <c r="A12" s="22"/>
      <c r="B12" s="23"/>
      <c r="C12" s="23"/>
      <c r="D12" s="23"/>
      <c r="E12" s="23"/>
      <c r="F12" s="32" t="s">
        <v>35</v>
      </c>
      <c r="G12" s="32"/>
      <c r="H12" s="32"/>
      <c r="I12" s="1"/>
      <c r="J12" s="1"/>
      <c r="K12" s="1"/>
      <c r="L12" s="1"/>
    </row>
    <row r="13" spans="1:12" ht="409.6" hidden="1" customHeight="1" x14ac:dyDescent="0.3">
      <c r="A13" s="22"/>
      <c r="B13" s="21"/>
      <c r="C13" s="21"/>
      <c r="D13" s="21"/>
      <c r="E13" s="21"/>
      <c r="F13" s="21"/>
      <c r="G13" s="21"/>
      <c r="H13" s="20"/>
      <c r="I13" s="1"/>
      <c r="J13" s="1"/>
      <c r="K13" s="1"/>
      <c r="L13" s="1"/>
    </row>
    <row r="14" spans="1:12" ht="25.5" customHeight="1" x14ac:dyDescent="0.25">
      <c r="A14" s="19"/>
      <c r="B14" s="18"/>
      <c r="C14" s="18"/>
      <c r="D14" s="18"/>
      <c r="E14" s="18"/>
      <c r="F14" s="18"/>
      <c r="G14" s="18"/>
      <c r="H14" s="17" t="s">
        <v>32</v>
      </c>
      <c r="I14" s="1"/>
      <c r="J14" s="1"/>
      <c r="K14" s="1"/>
      <c r="L14" s="1"/>
    </row>
    <row r="15" spans="1:12" ht="39" customHeight="1" x14ac:dyDescent="0.2">
      <c r="A15" s="16"/>
      <c r="B15" s="25"/>
      <c r="C15" s="25"/>
      <c r="D15" s="25" t="s">
        <v>29</v>
      </c>
      <c r="E15" s="25"/>
      <c r="F15" s="25" t="s">
        <v>28</v>
      </c>
      <c r="G15" s="25" t="s">
        <v>27</v>
      </c>
      <c r="H15" s="15" t="s">
        <v>26</v>
      </c>
      <c r="I15" s="1"/>
      <c r="J15" s="3" t="s">
        <v>25</v>
      </c>
      <c r="K15" s="3" t="s">
        <v>24</v>
      </c>
      <c r="L15" s="1"/>
    </row>
    <row r="16" spans="1:12" ht="15" customHeight="1" x14ac:dyDescent="0.2">
      <c r="A16" s="14"/>
      <c r="B16" s="25"/>
      <c r="C16" s="25"/>
      <c r="D16" s="25"/>
      <c r="E16" s="25"/>
      <c r="F16" s="25">
        <v>1</v>
      </c>
      <c r="G16" s="25">
        <v>2</v>
      </c>
      <c r="H16" s="25">
        <v>3</v>
      </c>
      <c r="I16" s="13"/>
      <c r="J16" s="12"/>
      <c r="K16" s="12"/>
      <c r="L16" s="1"/>
    </row>
    <row r="17" spans="1:12" ht="78.75" x14ac:dyDescent="0.25">
      <c r="A17" s="8"/>
      <c r="B17" s="11"/>
      <c r="C17" s="11"/>
      <c r="D17" s="26"/>
      <c r="E17" s="26"/>
      <c r="F17" s="40">
        <v>1</v>
      </c>
      <c r="G17" s="42" t="s">
        <v>36</v>
      </c>
      <c r="H17" s="41">
        <v>65960000</v>
      </c>
      <c r="I17" s="10"/>
      <c r="J17" s="6"/>
      <c r="K17" s="6"/>
      <c r="L17" s="5"/>
    </row>
    <row r="18" spans="1:12" ht="31.5" x14ac:dyDescent="0.25">
      <c r="A18" s="8"/>
      <c r="B18" s="11"/>
      <c r="C18" s="11"/>
      <c r="D18" s="26"/>
      <c r="E18" s="26"/>
      <c r="F18" s="40">
        <v>2</v>
      </c>
      <c r="G18" s="42" t="s">
        <v>23</v>
      </c>
      <c r="H18" s="41">
        <v>8552400</v>
      </c>
      <c r="I18" s="10"/>
      <c r="J18" s="6"/>
      <c r="K18" s="6"/>
      <c r="L18" s="5"/>
    </row>
    <row r="19" spans="1:12" ht="78.75" x14ac:dyDescent="0.25">
      <c r="A19" s="8"/>
      <c r="B19" s="11"/>
      <c r="C19" s="11"/>
      <c r="D19" s="26"/>
      <c r="E19" s="26"/>
      <c r="F19" s="40">
        <v>3</v>
      </c>
      <c r="G19" s="42" t="s">
        <v>22</v>
      </c>
      <c r="H19" s="41">
        <v>1477724200</v>
      </c>
      <c r="I19" s="10"/>
      <c r="J19" s="6"/>
      <c r="K19" s="6"/>
      <c r="L19" s="5"/>
    </row>
    <row r="20" spans="1:12" ht="63" x14ac:dyDescent="0.25">
      <c r="A20" s="8"/>
      <c r="B20" s="11"/>
      <c r="C20" s="11"/>
      <c r="D20" s="26"/>
      <c r="E20" s="26"/>
      <c r="F20" s="40">
        <v>4</v>
      </c>
      <c r="G20" s="42" t="s">
        <v>21</v>
      </c>
      <c r="H20" s="41">
        <v>22142000</v>
      </c>
      <c r="I20" s="10"/>
      <c r="J20" s="6"/>
      <c r="K20" s="6"/>
      <c r="L20" s="5"/>
    </row>
    <row r="21" spans="1:12" ht="47.25" x14ac:dyDescent="0.25">
      <c r="A21" s="8"/>
      <c r="B21" s="11"/>
      <c r="C21" s="11"/>
      <c r="D21" s="26"/>
      <c r="E21" s="26"/>
      <c r="F21" s="40">
        <v>5</v>
      </c>
      <c r="G21" s="42" t="s">
        <v>20</v>
      </c>
      <c r="H21" s="41">
        <v>2122100</v>
      </c>
      <c r="I21" s="10"/>
      <c r="J21" s="6"/>
      <c r="K21" s="6"/>
      <c r="L21" s="5"/>
    </row>
    <row r="22" spans="1:12" ht="78.75" x14ac:dyDescent="0.25">
      <c r="A22" s="8"/>
      <c r="B22" s="11"/>
      <c r="C22" s="11"/>
      <c r="D22" s="26"/>
      <c r="E22" s="26"/>
      <c r="F22" s="40">
        <v>6</v>
      </c>
      <c r="G22" s="42" t="s">
        <v>19</v>
      </c>
      <c r="H22" s="41">
        <v>32855600</v>
      </c>
      <c r="I22" s="10"/>
      <c r="J22" s="6"/>
      <c r="K22" s="6"/>
      <c r="L22" s="5"/>
    </row>
    <row r="23" spans="1:12" ht="47.25" x14ac:dyDescent="0.25">
      <c r="A23" s="8"/>
      <c r="B23" s="11"/>
      <c r="C23" s="11"/>
      <c r="D23" s="26"/>
      <c r="E23" s="26"/>
      <c r="F23" s="40">
        <v>7</v>
      </c>
      <c r="G23" s="42" t="s">
        <v>18</v>
      </c>
      <c r="H23" s="41">
        <v>27700</v>
      </c>
      <c r="I23" s="10"/>
      <c r="J23" s="6"/>
      <c r="K23" s="6"/>
      <c r="L23" s="5"/>
    </row>
    <row r="24" spans="1:12" ht="63" x14ac:dyDescent="0.25">
      <c r="A24" s="8"/>
      <c r="B24" s="11"/>
      <c r="C24" s="11"/>
      <c r="D24" s="26"/>
      <c r="E24" s="26"/>
      <c r="F24" s="40">
        <v>8</v>
      </c>
      <c r="G24" s="42" t="s">
        <v>17</v>
      </c>
      <c r="H24" s="41">
        <v>2600</v>
      </c>
      <c r="I24" s="10"/>
      <c r="J24" s="6"/>
      <c r="K24" s="6"/>
      <c r="L24" s="5"/>
    </row>
    <row r="25" spans="1:12" ht="110.25" x14ac:dyDescent="0.25">
      <c r="A25" s="8"/>
      <c r="B25" s="11"/>
      <c r="C25" s="11"/>
      <c r="D25" s="26"/>
      <c r="E25" s="26"/>
      <c r="F25" s="40">
        <v>9</v>
      </c>
      <c r="G25" s="42" t="s">
        <v>16</v>
      </c>
      <c r="H25" s="41">
        <v>10300</v>
      </c>
      <c r="I25" s="10"/>
      <c r="J25" s="6"/>
      <c r="K25" s="6"/>
      <c r="L25" s="5"/>
    </row>
    <row r="26" spans="1:12" ht="63" x14ac:dyDescent="0.25">
      <c r="A26" s="8"/>
      <c r="B26" s="11"/>
      <c r="C26" s="11"/>
      <c r="D26" s="26"/>
      <c r="E26" s="26"/>
      <c r="F26" s="40">
        <v>10</v>
      </c>
      <c r="G26" s="42" t="s">
        <v>15</v>
      </c>
      <c r="H26" s="41">
        <v>63297000</v>
      </c>
      <c r="I26" s="10"/>
      <c r="J26" s="6"/>
      <c r="K26" s="6"/>
      <c r="L26" s="5"/>
    </row>
    <row r="27" spans="1:12" ht="63" x14ac:dyDescent="0.25">
      <c r="A27" s="8"/>
      <c r="B27" s="11"/>
      <c r="C27" s="11"/>
      <c r="D27" s="26"/>
      <c r="E27" s="26"/>
      <c r="F27" s="40">
        <v>11</v>
      </c>
      <c r="G27" s="43" t="s">
        <v>37</v>
      </c>
      <c r="H27" s="36">
        <v>898200</v>
      </c>
      <c r="I27" s="10"/>
      <c r="J27" s="6"/>
      <c r="K27" s="6"/>
      <c r="L27" s="5"/>
    </row>
    <row r="28" spans="1:12" ht="126" x14ac:dyDescent="0.25">
      <c r="A28" s="8"/>
      <c r="B28" s="11"/>
      <c r="C28" s="11"/>
      <c r="D28" s="26"/>
      <c r="E28" s="26"/>
      <c r="F28" s="40">
        <v>12</v>
      </c>
      <c r="G28" s="43" t="s">
        <v>14</v>
      </c>
      <c r="H28" s="36">
        <v>1659900</v>
      </c>
      <c r="I28" s="10"/>
      <c r="J28" s="6"/>
      <c r="K28" s="6"/>
      <c r="L28" s="5"/>
    </row>
    <row r="29" spans="1:12" ht="47.25" x14ac:dyDescent="0.25">
      <c r="A29" s="8"/>
      <c r="B29" s="11"/>
      <c r="C29" s="11"/>
      <c r="D29" s="26"/>
      <c r="E29" s="26"/>
      <c r="F29" s="40">
        <v>13</v>
      </c>
      <c r="G29" s="43" t="s">
        <v>13</v>
      </c>
      <c r="H29" s="36">
        <v>127800</v>
      </c>
      <c r="I29" s="10"/>
      <c r="J29" s="6"/>
      <c r="K29" s="6"/>
      <c r="L29" s="5"/>
    </row>
    <row r="30" spans="1:12" ht="63" x14ac:dyDescent="0.25">
      <c r="A30" s="8"/>
      <c r="B30" s="11"/>
      <c r="C30" s="11"/>
      <c r="D30" s="26"/>
      <c r="E30" s="26"/>
      <c r="F30" s="40">
        <v>14</v>
      </c>
      <c r="G30" s="43" t="s">
        <v>12</v>
      </c>
      <c r="H30" s="36">
        <v>632800</v>
      </c>
      <c r="I30" s="10"/>
      <c r="J30" s="6"/>
      <c r="K30" s="6"/>
      <c r="L30" s="5"/>
    </row>
    <row r="31" spans="1:12" ht="110.25" x14ac:dyDescent="0.25">
      <c r="A31" s="8"/>
      <c r="B31" s="11"/>
      <c r="C31" s="11"/>
      <c r="D31" s="26"/>
      <c r="E31" s="26"/>
      <c r="F31" s="40">
        <v>15</v>
      </c>
      <c r="G31" s="43" t="s">
        <v>11</v>
      </c>
      <c r="H31" s="36">
        <v>1893200</v>
      </c>
      <c r="I31" s="10"/>
      <c r="J31" s="6"/>
      <c r="K31" s="6"/>
      <c r="L31" s="5"/>
    </row>
    <row r="32" spans="1:12" ht="47.25" x14ac:dyDescent="0.25">
      <c r="A32" s="8"/>
      <c r="B32" s="11"/>
      <c r="C32" s="11"/>
      <c r="D32" s="26"/>
      <c r="E32" s="26"/>
      <c r="F32" s="40">
        <v>16</v>
      </c>
      <c r="G32" s="43" t="s">
        <v>10</v>
      </c>
      <c r="H32" s="36">
        <v>604600</v>
      </c>
      <c r="I32" s="10"/>
      <c r="J32" s="6"/>
      <c r="K32" s="6"/>
      <c r="L32" s="5"/>
    </row>
    <row r="33" spans="1:12" ht="31.5" x14ac:dyDescent="0.25">
      <c r="A33" s="8"/>
      <c r="B33" s="11"/>
      <c r="C33" s="11"/>
      <c r="D33" s="26"/>
      <c r="E33" s="26"/>
      <c r="F33" s="40">
        <v>17</v>
      </c>
      <c r="G33" s="43" t="s">
        <v>9</v>
      </c>
      <c r="H33" s="36">
        <v>2133700</v>
      </c>
      <c r="I33" s="10"/>
      <c r="J33" s="6"/>
      <c r="K33" s="6"/>
      <c r="L33" s="5"/>
    </row>
    <row r="34" spans="1:12" ht="47.25" x14ac:dyDescent="0.25">
      <c r="A34" s="8"/>
      <c r="B34" s="11"/>
      <c r="C34" s="11"/>
      <c r="D34" s="26"/>
      <c r="E34" s="26"/>
      <c r="F34" s="40">
        <v>18</v>
      </c>
      <c r="G34" s="43" t="s">
        <v>38</v>
      </c>
      <c r="H34" s="36">
        <v>12856700</v>
      </c>
      <c r="I34" s="10"/>
      <c r="J34" s="6"/>
      <c r="K34" s="6"/>
      <c r="L34" s="5"/>
    </row>
    <row r="35" spans="1:12" ht="63" x14ac:dyDescent="0.25">
      <c r="A35" s="8"/>
      <c r="B35" s="11"/>
      <c r="C35" s="11"/>
      <c r="D35" s="26"/>
      <c r="E35" s="26"/>
      <c r="F35" s="40">
        <v>19</v>
      </c>
      <c r="G35" s="43" t="s">
        <v>8</v>
      </c>
      <c r="H35" s="36">
        <v>2341900</v>
      </c>
      <c r="I35" s="10"/>
      <c r="J35" s="6"/>
      <c r="K35" s="6"/>
      <c r="L35" s="5"/>
    </row>
    <row r="36" spans="1:12" ht="47.25" x14ac:dyDescent="0.25">
      <c r="A36" s="8"/>
      <c r="B36" s="11"/>
      <c r="C36" s="11"/>
      <c r="D36" s="26"/>
      <c r="E36" s="26"/>
      <c r="F36" s="40">
        <v>20</v>
      </c>
      <c r="G36" s="43" t="s">
        <v>39</v>
      </c>
      <c r="H36" s="36">
        <v>5125500</v>
      </c>
      <c r="I36" s="10"/>
      <c r="J36" s="6"/>
      <c r="K36" s="6"/>
      <c r="L36" s="5"/>
    </row>
    <row r="37" spans="1:12" ht="31.5" x14ac:dyDescent="0.25">
      <c r="A37" s="8"/>
      <c r="B37" s="11"/>
      <c r="C37" s="11"/>
      <c r="D37" s="26"/>
      <c r="E37" s="26"/>
      <c r="F37" s="40">
        <v>21</v>
      </c>
      <c r="G37" s="43" t="s">
        <v>7</v>
      </c>
      <c r="H37" s="36">
        <v>16201000</v>
      </c>
      <c r="I37" s="10"/>
      <c r="J37" s="6"/>
      <c r="K37" s="6"/>
      <c r="L37" s="5"/>
    </row>
    <row r="38" spans="1:12" ht="31.5" x14ac:dyDescent="0.25">
      <c r="A38" s="8"/>
      <c r="B38" s="11"/>
      <c r="C38" s="11"/>
      <c r="D38" s="26"/>
      <c r="E38" s="26"/>
      <c r="F38" s="40">
        <v>22</v>
      </c>
      <c r="G38" s="43" t="s">
        <v>6</v>
      </c>
      <c r="H38" s="36">
        <v>286400</v>
      </c>
      <c r="I38" s="10"/>
      <c r="J38" s="6"/>
      <c r="K38" s="6"/>
      <c r="L38" s="5"/>
    </row>
    <row r="39" spans="1:12" ht="31.5" x14ac:dyDescent="0.25">
      <c r="A39" s="8"/>
      <c r="B39" s="11"/>
      <c r="C39" s="11"/>
      <c r="D39" s="26"/>
      <c r="E39" s="26"/>
      <c r="F39" s="40">
        <v>23</v>
      </c>
      <c r="G39" s="43" t="s">
        <v>5</v>
      </c>
      <c r="H39" s="36">
        <v>3157700</v>
      </c>
      <c r="I39" s="10"/>
      <c r="J39" s="6"/>
      <c r="K39" s="6"/>
      <c r="L39" s="5"/>
    </row>
    <row r="40" spans="1:12" ht="47.25" x14ac:dyDescent="0.25">
      <c r="A40" s="8"/>
      <c r="B40" s="11"/>
      <c r="C40" s="11"/>
      <c r="D40" s="26"/>
      <c r="E40" s="26"/>
      <c r="F40" s="40">
        <v>24</v>
      </c>
      <c r="G40" s="43" t="s">
        <v>4</v>
      </c>
      <c r="H40" s="36">
        <v>2973400</v>
      </c>
      <c r="I40" s="10"/>
      <c r="J40" s="6"/>
      <c r="K40" s="6"/>
      <c r="L40" s="5"/>
    </row>
    <row r="41" spans="1:12" ht="47.25" x14ac:dyDescent="0.25">
      <c r="A41" s="8"/>
      <c r="B41" s="11"/>
      <c r="C41" s="11"/>
      <c r="D41" s="26"/>
      <c r="E41" s="26"/>
      <c r="F41" s="40">
        <v>25</v>
      </c>
      <c r="G41" s="43" t="s">
        <v>3</v>
      </c>
      <c r="H41" s="36">
        <v>4800</v>
      </c>
      <c r="I41" s="10"/>
      <c r="J41" s="6"/>
      <c r="K41" s="6"/>
      <c r="L41" s="5"/>
    </row>
    <row r="42" spans="1:12" ht="31.5" x14ac:dyDescent="0.25">
      <c r="A42" s="8"/>
      <c r="B42" s="11"/>
      <c r="C42" s="11"/>
      <c r="D42" s="26"/>
      <c r="E42" s="26"/>
      <c r="F42" s="40">
        <v>26</v>
      </c>
      <c r="G42" s="39" t="s">
        <v>2</v>
      </c>
      <c r="H42" s="38">
        <v>27100</v>
      </c>
      <c r="I42" s="10"/>
      <c r="J42" s="6"/>
      <c r="K42" s="6"/>
      <c r="L42" s="5"/>
    </row>
    <row r="43" spans="1:12" ht="15.75" x14ac:dyDescent="0.25">
      <c r="A43" s="8"/>
      <c r="B43" s="11"/>
      <c r="C43" s="35"/>
      <c r="D43" s="35"/>
      <c r="E43" s="35"/>
      <c r="F43" s="35"/>
      <c r="G43" s="27" t="s">
        <v>1</v>
      </c>
      <c r="H43" s="9">
        <f>H41+H40+H36</f>
        <v>8103700</v>
      </c>
      <c r="I43" s="7"/>
      <c r="J43" s="6">
        <v>0</v>
      </c>
      <c r="K43" s="6">
        <v>1667679000</v>
      </c>
      <c r="L43" s="5"/>
    </row>
    <row r="44" spans="1:12" ht="15.75" x14ac:dyDescent="0.25">
      <c r="A44" s="8"/>
      <c r="B44" s="35"/>
      <c r="C44" s="35"/>
      <c r="D44" s="35"/>
      <c r="E44" s="35"/>
      <c r="F44" s="35"/>
      <c r="G44" s="27" t="s">
        <v>0</v>
      </c>
      <c r="H44" s="9">
        <f>H42+H39+H38+H37+H35+H34+H33+H32+H31+H30+H29+H28+H27+H26+H25+H24+H23+H22+H21+H20+H19+H18+H17</f>
        <v>1715514900</v>
      </c>
      <c r="I44" s="7"/>
      <c r="J44" s="6">
        <v>0</v>
      </c>
      <c r="K44" s="6">
        <v>1667679000</v>
      </c>
      <c r="L44" s="5"/>
    </row>
    <row r="45" spans="1:12" ht="15.75" x14ac:dyDescent="0.25">
      <c r="A45" s="4"/>
      <c r="B45" s="4"/>
      <c r="C45" s="4"/>
      <c r="D45" s="4"/>
      <c r="E45" s="4"/>
      <c r="F45" s="4"/>
      <c r="G45" s="28" t="s">
        <v>33</v>
      </c>
      <c r="H45" s="29">
        <f>H43+H44</f>
        <v>1723618600</v>
      </c>
      <c r="I45" s="1"/>
      <c r="J45" s="3">
        <v>0</v>
      </c>
      <c r="K45" s="3">
        <v>1667679000</v>
      </c>
      <c r="L45" s="1"/>
    </row>
    <row r="46" spans="1:12" ht="15" customHeight="1" x14ac:dyDescent="0.25">
      <c r="A46" s="2"/>
      <c r="B46" s="2"/>
      <c r="C46" s="2"/>
      <c r="D46" s="2"/>
      <c r="E46" s="2"/>
      <c r="F46" s="31" t="s">
        <v>34</v>
      </c>
      <c r="G46" s="31"/>
      <c r="H46" s="31"/>
      <c r="I46" s="1"/>
      <c r="J46" s="1"/>
      <c r="K46" s="1"/>
      <c r="L46" s="1"/>
    </row>
    <row r="47" spans="1:12" ht="15" customHeight="1" x14ac:dyDescent="0.25">
      <c r="A47" s="2"/>
      <c r="B47" s="2"/>
      <c r="C47" s="2"/>
      <c r="D47" s="2"/>
      <c r="E47" s="2"/>
      <c r="F47" s="2"/>
      <c r="G47" s="2"/>
      <c r="H47" s="2"/>
      <c r="I47" s="1"/>
      <c r="J47" s="1"/>
      <c r="K47" s="1"/>
      <c r="L47" s="1"/>
    </row>
  </sheetData>
  <mergeCells count="10">
    <mergeCell ref="G1:H1"/>
    <mergeCell ref="G2:H2"/>
    <mergeCell ref="G3:H3"/>
    <mergeCell ref="G6:H6"/>
    <mergeCell ref="G7:H7"/>
    <mergeCell ref="F46:H46"/>
    <mergeCell ref="F12:H12"/>
    <mergeCell ref="G8:H8"/>
    <mergeCell ref="B44:F44"/>
    <mergeCell ref="C43:F43"/>
  </mergeCells>
  <pageMargins left="0.98425196850393704" right="0.59055118110236227" top="0.98425196850393704" bottom="0.98425196850393704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2022-11-29T09:45:34Z</cp:lastPrinted>
  <dcterms:created xsi:type="dcterms:W3CDTF">2022-10-28T09:31:34Z</dcterms:created>
  <dcterms:modified xsi:type="dcterms:W3CDTF">2023-08-30T10:08:17Z</dcterms:modified>
</cp:coreProperties>
</file>